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af\OneDrive\Documenten\a-Hogent\j3s1\syntheseproject\As-Build\1. BOM\"/>
    </mc:Choice>
  </mc:AlternateContent>
  <xr:revisionPtr revIDLastSave="0" documentId="13_ncr:1_{ECFCE243-2FC9-46ED-B31B-3369A733C60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1" l="1"/>
  <c r="I27" i="1"/>
  <c r="I26" i="1"/>
  <c r="I25" i="1"/>
  <c r="I21" i="1" l="1"/>
  <c r="I12" i="1" l="1"/>
  <c r="I13" i="1"/>
  <c r="I14" i="1"/>
  <c r="I15" i="1"/>
  <c r="I16" i="1"/>
  <c r="I17" i="1"/>
  <c r="I18" i="1"/>
  <c r="I19" i="1"/>
  <c r="I20" i="1"/>
  <c r="I22" i="1"/>
  <c r="I23" i="1"/>
  <c r="I24" i="1"/>
  <c r="I11" i="1" l="1"/>
  <c r="I31" i="1" s="1"/>
</calcChain>
</file>

<file path=xl/sharedStrings.xml><?xml version="1.0" encoding="utf-8"?>
<sst xmlns="http://schemas.openxmlformats.org/spreadsheetml/2006/main" count="63" uniqueCount="53">
  <si>
    <t>Project:</t>
  </si>
  <si>
    <t>Academiejaar:</t>
  </si>
  <si>
    <t>Team:</t>
  </si>
  <si>
    <t>Bill Of Materials</t>
  </si>
  <si>
    <t>Onderdelenlijst:</t>
  </si>
  <si>
    <t>Volgnummer</t>
  </si>
  <si>
    <t>Naam</t>
  </si>
  <si>
    <t>Omschrijving</t>
  </si>
  <si>
    <t>Kostprijs / stuk</t>
  </si>
  <si>
    <t>Aantal</t>
  </si>
  <si>
    <t>Nieuw / Recup</t>
  </si>
  <si>
    <t>Syntheseproject Plan B</t>
  </si>
  <si>
    <t>Anna Ferket</t>
  </si>
  <si>
    <t>2020 - 2021</t>
  </si>
  <si>
    <t>H-brug</t>
  </si>
  <si>
    <t>Nieuw</t>
  </si>
  <si>
    <t>https://www.kiwi-electronics.nl/adafruit-drv8833-dc-stepper-motor-driver-breakout-board</t>
  </si>
  <si>
    <t>Adafruit DRV8833 DC/Stepper Motor Driver Breakout Board</t>
  </si>
  <si>
    <t>Sensor</t>
  </si>
  <si>
    <t>QTR-8A REFLECTANCE SENSOR ARRAY</t>
  </si>
  <si>
    <t xml:space="preserve">https://opencircuit.be/Product/QTR-8A-Reflectance-Sensor-Array </t>
  </si>
  <si>
    <t>Totaal</t>
  </si>
  <si>
    <t>Motor</t>
  </si>
  <si>
    <t>50:1 MICRO METALEN GEARMOTOR MP 6V</t>
  </si>
  <si>
    <t xml:space="preserve">https://opencircuit.be/Product/50-1-Micro-Metalen-Gearmotor-MP-6V </t>
  </si>
  <si>
    <t>Microcontroller</t>
  </si>
  <si>
    <t>Arduino Leonardo</t>
  </si>
  <si>
    <t xml:space="preserve">Recup </t>
  </si>
  <si>
    <t xml:space="preserve">https://www.bol.com/nl/p/atmega32u4-leonardo-ontwikkelbord/9200000089424061/?country=BE&amp;Referrer=ADVNLGOO002012-G-71670655630-S-302256031334-9200000089424061 </t>
  </si>
  <si>
    <t>Draadloze communicatie</t>
  </si>
  <si>
    <t>Recup</t>
  </si>
  <si>
    <t>Batterijen</t>
  </si>
  <si>
    <t>Batterijlader</t>
  </si>
  <si>
    <t>Oplader voor 18650 Li-Ion Batterij - USB</t>
  </si>
  <si>
    <t xml:space="preserve">https://www.kiwi-electronics.nl/index.php?route=product/product&amp;product_id=4327 </t>
  </si>
  <si>
    <t xml:space="preserve">https://www.kiwi-electronics.nl/index.php?route=product/product&amp;product_id=4325 </t>
  </si>
  <si>
    <t>Li-Ion Batterij - 18650 - 3.7V 3000mAh</t>
  </si>
  <si>
    <t>Batterijhouder</t>
  </si>
  <si>
    <t>Batterijhouder voor 18650 Batterij</t>
  </si>
  <si>
    <t xml:space="preserve">https://www.kiwi-electronics.nl/index.php?route=product/product&amp;product_id=4326 </t>
  </si>
  <si>
    <t>Link</t>
  </si>
  <si>
    <t>Grondplaat</t>
  </si>
  <si>
    <t>wielen</t>
  </si>
  <si>
    <t>dupont draadjes (M-F en M-M)</t>
  </si>
  <si>
    <t>3Dprinten</t>
  </si>
  <si>
    <t>Subtotaal (euro)</t>
  </si>
  <si>
    <t>https://opencircuit.be/Product/HC-05-Bluetooth-module-met-adapter</t>
  </si>
  <si>
    <t>HC-05 Bluetooth module</t>
  </si>
  <si>
    <t>breadboard</t>
  </si>
  <si>
    <t>motorhouder</t>
  </si>
  <si>
    <t>zie technische tekeningen - mechanisch</t>
  </si>
  <si>
    <t>een stukje sterk karton</t>
  </si>
  <si>
    <t>kan ook zonder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</si>
</sst>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</cellStyleXfs>
  <cellXfs count="6">
    <xf numFmtId="0" fontId="0" fillId="0" borderId="0" xfId="0"/>
    <xf numFmtId="0" fontId="1" fillId="0" borderId="0" xfId="1"/>
    <xf numFmtId="0" fontId="2" fillId="4" borderId="0" xfId="4"/>
    <xf numFmtId="0" fontId="2" fillId="3" borderId="0" xfId="3"/>
    <xf numFmtId="0" fontId="3" fillId="2" borderId="0" xfId="2"/>
    <xf numFmtId="0" fontId="2" fillId="0" borderId="0" xfId="4" applyFill="1"/>
  </cellXfs>
  <cellStyles count="5">
    <cellStyle name="20% - Accent1" xfId="3" builtinId="30"/>
    <cellStyle name="60% - Accent1" xfId="4" builtinId="32"/>
    <cellStyle name="Hyperlink" xfId="1" builtinId="8"/>
    <cellStyle name="Ongeldig" xfId="2" builtinId="27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kiwi-electronics.nl/index.php?route=product/product&amp;product_id=4326" TargetMode="External"/><Relationship Id="rId3" Type="http://schemas.openxmlformats.org/officeDocument/2006/relationships/hyperlink" Target="https://opencircuit.be/Product/50-1-Micro-Metalen-Gearmotor-MP-6V" TargetMode="External"/><Relationship Id="rId7" Type="http://schemas.openxmlformats.org/officeDocument/2006/relationships/hyperlink" Target="https://www.kiwi-electronics.nl/index.php?route=product/product&amp;product_id=4325" TargetMode="External"/><Relationship Id="rId2" Type="http://schemas.openxmlformats.org/officeDocument/2006/relationships/hyperlink" Target="https://opencircuit.be/Product/QTR-8A-Reflectance-Sensor-Array" TargetMode="External"/><Relationship Id="rId1" Type="http://schemas.openxmlformats.org/officeDocument/2006/relationships/hyperlink" Target="https://www.kiwi-electronics.nl/adafruit-drv8833-dc-stepper-motor-driver-breakout-board" TargetMode="External"/><Relationship Id="rId6" Type="http://schemas.openxmlformats.org/officeDocument/2006/relationships/hyperlink" Target="https://www.kiwi-electronics.nl/index.php?route=product/product&amp;product_id=4327" TargetMode="External"/><Relationship Id="rId5" Type="http://schemas.openxmlformats.org/officeDocument/2006/relationships/hyperlink" Target="https://opencircuit.be/Product/HC-05-Bluetooth-module-met-adapter" TargetMode="External"/><Relationship Id="rId4" Type="http://schemas.openxmlformats.org/officeDocument/2006/relationships/hyperlink" Target="https://www.bol.com/nl/p/atmega32u4-leonardo-ontwikkelbord/9200000089424061/?country=BE&amp;Referrer=ADVNLGOO002012-G-71670655630-S-302256031334-9200000089424061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31"/>
  <sheetViews>
    <sheetView tabSelected="1" topLeftCell="A7" workbookViewId="0">
      <selection activeCell="A11" sqref="A11:XFD11"/>
    </sheetView>
  </sheetViews>
  <sheetFormatPr defaultRowHeight="14.4" x14ac:dyDescent="0.3"/>
  <cols>
    <col min="2" max="2" width="17.33203125" customWidth="1"/>
    <col min="3" max="3" width="34" customWidth="1"/>
    <col min="4" max="4" width="36.44140625" customWidth="1"/>
    <col min="5" max="5" width="19" customWidth="1"/>
    <col min="6" max="6" width="26.33203125" customWidth="1"/>
    <col min="7" max="7" width="19" customWidth="1"/>
    <col min="8" max="8" width="13" customWidth="1"/>
    <col min="9" max="9" width="16.44140625" customWidth="1"/>
    <col min="10" max="10" width="5.77734375" customWidth="1"/>
    <col min="11" max="11" width="16" customWidth="1"/>
  </cols>
  <sheetData>
    <row r="2" spans="2:11" x14ac:dyDescent="0.3">
      <c r="B2" t="s">
        <v>3</v>
      </c>
    </row>
    <row r="4" spans="2:11" x14ac:dyDescent="0.3">
      <c r="B4" t="s">
        <v>0</v>
      </c>
      <c r="C4" t="s">
        <v>11</v>
      </c>
    </row>
    <row r="5" spans="2:11" x14ac:dyDescent="0.3">
      <c r="B5" t="s">
        <v>2</v>
      </c>
      <c r="C5" t="s">
        <v>12</v>
      </c>
    </row>
    <row r="6" spans="2:11" x14ac:dyDescent="0.3">
      <c r="B6" t="s">
        <v>1</v>
      </c>
      <c r="C6" t="s">
        <v>13</v>
      </c>
    </row>
    <row r="8" spans="2:11" x14ac:dyDescent="0.3">
      <c r="B8" t="s">
        <v>4</v>
      </c>
    </row>
    <row r="10" spans="2:11" x14ac:dyDescent="0.3">
      <c r="B10" s="2" t="s">
        <v>5</v>
      </c>
      <c r="C10" s="2" t="s">
        <v>6</v>
      </c>
      <c r="D10" s="2" t="s">
        <v>7</v>
      </c>
      <c r="E10" s="2" t="s">
        <v>10</v>
      </c>
      <c r="F10" s="2" t="s">
        <v>40</v>
      </c>
      <c r="G10" s="2" t="s">
        <v>8</v>
      </c>
      <c r="H10" s="2" t="s">
        <v>9</v>
      </c>
      <c r="I10" s="2" t="s">
        <v>45</v>
      </c>
      <c r="K10" s="5"/>
    </row>
    <row r="11" spans="2:11" x14ac:dyDescent="0.3">
      <c r="B11" s="3">
        <v>1</v>
      </c>
      <c r="C11" t="s">
        <v>14</v>
      </c>
      <c r="D11" t="s">
        <v>17</v>
      </c>
      <c r="E11" t="s">
        <v>15</v>
      </c>
      <c r="F11" s="1" t="s">
        <v>16</v>
      </c>
      <c r="G11">
        <v>5.75</v>
      </c>
      <c r="H11">
        <v>1</v>
      </c>
      <c r="I11">
        <f>G11*H11</f>
        <v>5.75</v>
      </c>
    </row>
    <row r="12" spans="2:11" x14ac:dyDescent="0.3">
      <c r="B12" s="3">
        <v>2</v>
      </c>
      <c r="C12" t="s">
        <v>18</v>
      </c>
      <c r="D12" t="s">
        <v>19</v>
      </c>
      <c r="E12" t="s">
        <v>15</v>
      </c>
      <c r="F12" s="1" t="s">
        <v>20</v>
      </c>
      <c r="G12">
        <v>12.45</v>
      </c>
      <c r="H12">
        <v>1</v>
      </c>
      <c r="I12">
        <f t="shared" ref="I12:I28" si="0">G12*H12</f>
        <v>12.45</v>
      </c>
      <c r="K12" s="1"/>
    </row>
    <row r="13" spans="2:11" x14ac:dyDescent="0.3">
      <c r="B13" s="3">
        <v>3</v>
      </c>
      <c r="C13" t="s">
        <v>22</v>
      </c>
      <c r="D13" t="s">
        <v>23</v>
      </c>
      <c r="E13" t="s">
        <v>15</v>
      </c>
      <c r="F13" s="1" t="s">
        <v>24</v>
      </c>
      <c r="G13">
        <v>14.1</v>
      </c>
      <c r="H13">
        <v>2</v>
      </c>
      <c r="I13">
        <f t="shared" si="0"/>
        <v>28.2</v>
      </c>
    </row>
    <row r="14" spans="2:11" x14ac:dyDescent="0.3">
      <c r="B14" s="3">
        <v>4</v>
      </c>
      <c r="C14" t="s">
        <v>25</v>
      </c>
      <c r="D14" t="s">
        <v>26</v>
      </c>
      <c r="E14" t="s">
        <v>27</v>
      </c>
      <c r="F14" s="1" t="s">
        <v>28</v>
      </c>
      <c r="G14">
        <v>0</v>
      </c>
      <c r="H14">
        <v>1</v>
      </c>
      <c r="I14">
        <f t="shared" si="0"/>
        <v>0</v>
      </c>
    </row>
    <row r="15" spans="2:11" hidden="1" x14ac:dyDescent="0.3">
      <c r="B15" s="3"/>
      <c r="I15">
        <f t="shared" si="0"/>
        <v>0</v>
      </c>
    </row>
    <row r="16" spans="2:11" hidden="1" x14ac:dyDescent="0.3">
      <c r="B16" s="3"/>
      <c r="I16">
        <f t="shared" si="0"/>
        <v>0</v>
      </c>
    </row>
    <row r="17" spans="2:9" hidden="1" x14ac:dyDescent="0.3">
      <c r="B17" s="3"/>
      <c r="I17">
        <f t="shared" si="0"/>
        <v>0</v>
      </c>
    </row>
    <row r="18" spans="2:9" hidden="1" x14ac:dyDescent="0.3">
      <c r="B18" s="3"/>
      <c r="I18">
        <f t="shared" si="0"/>
        <v>0</v>
      </c>
    </row>
    <row r="19" spans="2:9" hidden="1" x14ac:dyDescent="0.3">
      <c r="B19" s="3"/>
      <c r="I19">
        <f t="shared" si="0"/>
        <v>0</v>
      </c>
    </row>
    <row r="20" spans="2:9" x14ac:dyDescent="0.3">
      <c r="B20" s="3">
        <v>5</v>
      </c>
      <c r="C20" t="s">
        <v>29</v>
      </c>
      <c r="D20" t="s">
        <v>47</v>
      </c>
      <c r="E20" t="s">
        <v>30</v>
      </c>
      <c r="F20" s="1" t="s">
        <v>46</v>
      </c>
      <c r="G20">
        <v>6.75</v>
      </c>
      <c r="H20">
        <v>1</v>
      </c>
      <c r="I20">
        <f t="shared" si="0"/>
        <v>6.75</v>
      </c>
    </row>
    <row r="21" spans="2:9" x14ac:dyDescent="0.3">
      <c r="B21" s="3">
        <v>6</v>
      </c>
      <c r="C21" t="s">
        <v>31</v>
      </c>
      <c r="D21" t="s">
        <v>36</v>
      </c>
      <c r="E21" t="s">
        <v>15</v>
      </c>
      <c r="F21" s="1" t="s">
        <v>35</v>
      </c>
      <c r="G21">
        <v>9.9499999999999993</v>
      </c>
      <c r="H21">
        <v>2</v>
      </c>
      <c r="I21">
        <f>G21*H21</f>
        <v>19.899999999999999</v>
      </c>
    </row>
    <row r="22" spans="2:9" x14ac:dyDescent="0.3">
      <c r="B22" s="3">
        <v>7</v>
      </c>
      <c r="C22" t="s">
        <v>32</v>
      </c>
      <c r="D22" t="s">
        <v>33</v>
      </c>
      <c r="E22" t="s">
        <v>15</v>
      </c>
      <c r="F22" s="1" t="s">
        <v>34</v>
      </c>
      <c r="G22">
        <v>8.9499999999999993</v>
      </c>
      <c r="H22">
        <v>1</v>
      </c>
      <c r="I22">
        <f t="shared" si="0"/>
        <v>8.9499999999999993</v>
      </c>
    </row>
    <row r="23" spans="2:9" x14ac:dyDescent="0.3">
      <c r="B23" s="3">
        <v>8</v>
      </c>
      <c r="C23" t="s">
        <v>37</v>
      </c>
      <c r="D23" t="s">
        <v>38</v>
      </c>
      <c r="E23" t="s">
        <v>15</v>
      </c>
      <c r="F23" s="1" t="s">
        <v>39</v>
      </c>
      <c r="G23">
        <v>2.95</v>
      </c>
      <c r="H23">
        <v>1</v>
      </c>
      <c r="I23">
        <f t="shared" si="0"/>
        <v>2.95</v>
      </c>
    </row>
    <row r="24" spans="2:9" x14ac:dyDescent="0.3">
      <c r="B24" s="3">
        <v>9</v>
      </c>
      <c r="C24" t="s">
        <v>41</v>
      </c>
      <c r="D24" t="s">
        <v>51</v>
      </c>
      <c r="E24" t="s">
        <v>30</v>
      </c>
      <c r="G24">
        <v>0</v>
      </c>
      <c r="H24">
        <v>1</v>
      </c>
      <c r="I24">
        <f t="shared" si="0"/>
        <v>0</v>
      </c>
    </row>
    <row r="25" spans="2:9" x14ac:dyDescent="0.3">
      <c r="B25" s="3">
        <v>10</v>
      </c>
      <c r="C25" t="s">
        <v>42</v>
      </c>
      <c r="D25" t="s">
        <v>50</v>
      </c>
      <c r="E25" t="s">
        <v>44</v>
      </c>
      <c r="G25">
        <v>0</v>
      </c>
      <c r="H25">
        <v>2</v>
      </c>
      <c r="I25">
        <f t="shared" si="0"/>
        <v>0</v>
      </c>
    </row>
    <row r="26" spans="2:9" x14ac:dyDescent="0.3">
      <c r="B26" s="3">
        <v>11</v>
      </c>
      <c r="C26" t="s">
        <v>43</v>
      </c>
      <c r="E26" t="s">
        <v>30</v>
      </c>
      <c r="G26">
        <v>0</v>
      </c>
      <c r="H26">
        <v>0</v>
      </c>
      <c r="I26">
        <f t="shared" si="0"/>
        <v>0</v>
      </c>
    </row>
    <row r="27" spans="2:9" x14ac:dyDescent="0.3">
      <c r="B27" s="3">
        <v>12</v>
      </c>
      <c r="C27" t="s">
        <v>48</v>
      </c>
      <c r="D27" t="s">
        <v>52</v>
      </c>
      <c r="E27" t="s">
        <v>30</v>
      </c>
      <c r="G27">
        <v>0</v>
      </c>
      <c r="H27">
        <v>1</v>
      </c>
      <c r="I27">
        <f t="shared" si="0"/>
        <v>0</v>
      </c>
    </row>
    <row r="28" spans="2:9" x14ac:dyDescent="0.3">
      <c r="B28" s="3">
        <v>13</v>
      </c>
      <c r="C28" t="s">
        <v>49</v>
      </c>
      <c r="D28" t="s">
        <v>50</v>
      </c>
      <c r="E28" t="s">
        <v>44</v>
      </c>
      <c r="G28">
        <v>0</v>
      </c>
      <c r="H28">
        <v>2</v>
      </c>
      <c r="I28">
        <f t="shared" si="0"/>
        <v>0</v>
      </c>
    </row>
    <row r="31" spans="2:9" x14ac:dyDescent="0.3">
      <c r="H31" s="4" t="s">
        <v>21</v>
      </c>
      <c r="I31" s="4">
        <f>SUM(I11:I30)</f>
        <v>84.95</v>
      </c>
    </row>
  </sheetData>
  <hyperlinks>
    <hyperlink ref="F11" r:id="rId1" xr:uid="{00000000-0004-0000-0000-000000000000}"/>
    <hyperlink ref="F12" r:id="rId2" xr:uid="{D62D036C-3454-4E3C-876A-ABBFCECA897E}"/>
    <hyperlink ref="F13" r:id="rId3" xr:uid="{540AEA94-6D32-4A47-A883-1FC3011B8865}"/>
    <hyperlink ref="F14" r:id="rId4" xr:uid="{1A7D36D1-71DB-4968-83AD-22C68299948F}"/>
    <hyperlink ref="F20" r:id="rId5" xr:uid="{6818EF7C-E47E-4CE1-B85A-7C776CC9F49B}"/>
    <hyperlink ref="F22" r:id="rId6" xr:uid="{CD630958-C439-401A-A118-77419849C745}"/>
    <hyperlink ref="F21" r:id="rId7" xr:uid="{458DBDD1-1530-4D88-8B11-98E0969EDA7C}"/>
    <hyperlink ref="F23" r:id="rId8" xr:uid="{901EE081-5429-4313-BE62-29E55F1AB521}"/>
  </hyperlinks>
  <pageMargins left="0.7" right="0.7" top="0.75" bottom="0.75" header="0.3" footer="0.3"/>
  <pageSetup paperSize="9" orientation="portrait" horizontalDpi="200" verticalDpi="20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Lievens</dc:creator>
  <cp:lastModifiedBy>Anna Ferket</cp:lastModifiedBy>
  <dcterms:created xsi:type="dcterms:W3CDTF">2018-02-15T13:30:37Z</dcterms:created>
  <dcterms:modified xsi:type="dcterms:W3CDTF">2021-01-03T20:11:50Z</dcterms:modified>
</cp:coreProperties>
</file>